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ogachevMY\Desktop\ТОиР 2026г\Лоты 2027г\СЛЭП\Тех.освидетельствование ВЛ 35-220кВ\3\"/>
    </mc:Choice>
  </mc:AlternateContent>
  <bookViews>
    <workbookView xWindow="0" yWindow="0" windowWidth="28800" windowHeight="11700" tabRatio="747"/>
  </bookViews>
  <sheets>
    <sheet name="2027год" sheetId="60" r:id="rId1"/>
  </sheets>
  <definedNames>
    <definedName name="_xlnm._FilterDatabase" localSheetId="0" hidden="1">'2027год'!$A$10:$AM$21</definedName>
  </definedNames>
  <calcPr calcId="162913" refMode="R1C1" fullPrecision="0"/>
</workbook>
</file>

<file path=xl/calcChain.xml><?xml version="1.0" encoding="utf-8"?>
<calcChain xmlns="http://schemas.openxmlformats.org/spreadsheetml/2006/main">
  <c r="Q14" i="60" l="1"/>
  <c r="P18" i="60"/>
  <c r="Q18" i="60"/>
  <c r="F21" i="60" l="1"/>
  <c r="G21" i="60"/>
  <c r="H21" i="60"/>
  <c r="I21" i="60"/>
  <c r="AI21" i="60"/>
  <c r="E21" i="60"/>
  <c r="AE21" i="60"/>
  <c r="AF21" i="60"/>
  <c r="AG21" i="60"/>
  <c r="D21" i="60"/>
  <c r="Q21" i="60" l="1"/>
  <c r="AH18" i="60"/>
  <c r="AH21" i="60" s="1"/>
  <c r="AH15" i="60"/>
  <c r="AE19" i="60"/>
  <c r="AE15" i="60"/>
  <c r="AC18" i="60"/>
  <c r="AC14" i="60"/>
  <c r="AC15" i="60" s="1"/>
  <c r="AA18" i="60"/>
  <c r="AA21" i="60" s="1"/>
  <c r="Z18" i="60"/>
  <c r="AA14" i="60"/>
  <c r="AA15" i="60" s="1"/>
  <c r="Z14" i="60"/>
  <c r="X19" i="60"/>
  <c r="W18" i="60"/>
  <c r="V18" i="60"/>
  <c r="U18" i="60"/>
  <c r="T18" i="60"/>
  <c r="W14" i="60"/>
  <c r="W15" i="60" s="1"/>
  <c r="V14" i="60"/>
  <c r="V15" i="60" s="1"/>
  <c r="U14" i="60"/>
  <c r="U15" i="60" s="1"/>
  <c r="T14" i="60"/>
  <c r="T15" i="60" s="1"/>
  <c r="T19" i="60" l="1"/>
  <c r="T21" i="60"/>
  <c r="U19" i="60"/>
  <c r="U21" i="60"/>
  <c r="V19" i="60"/>
  <c r="T20" i="60" s="1"/>
  <c r="V21" i="60"/>
  <c r="AC19" i="60"/>
  <c r="AC21" i="60"/>
  <c r="W19" i="60"/>
  <c r="W21" i="60"/>
  <c r="T16" i="60"/>
  <c r="R18" i="60"/>
  <c r="S18" i="60" s="1"/>
  <c r="R14" i="60"/>
  <c r="P19" i="60"/>
  <c r="Q19" i="60"/>
  <c r="Q15" i="60"/>
  <c r="P14" i="60"/>
  <c r="N18" i="60"/>
  <c r="O18" i="60" s="1"/>
  <c r="N14" i="60"/>
  <c r="O14" i="60" s="1"/>
  <c r="O15" i="60" s="1"/>
  <c r="M20" i="60"/>
  <c r="L20" i="60"/>
  <c r="K20" i="60"/>
  <c r="M16" i="60"/>
  <c r="L16" i="60"/>
  <c r="K16" i="60"/>
  <c r="P15" i="60" l="1"/>
  <c r="P21" i="60"/>
  <c r="P16" i="60"/>
  <c r="S14" i="60"/>
  <c r="P20" i="60"/>
  <c r="N15" i="60"/>
  <c r="N19" i="60"/>
  <c r="O19" i="60"/>
  <c r="D15" i="60" l="1"/>
  <c r="J16" i="60" s="1"/>
  <c r="E15" i="60"/>
  <c r="F15" i="60"/>
  <c r="G15" i="60"/>
  <c r="H15" i="60"/>
  <c r="I15" i="60"/>
  <c r="M15" i="60" l="1"/>
  <c r="L15" i="60"/>
  <c r="K15" i="60"/>
  <c r="J18" i="60"/>
  <c r="J14" i="60" l="1"/>
  <c r="J15" i="60" s="1"/>
  <c r="K14" i="60"/>
  <c r="L14" i="60"/>
  <c r="M14" i="60"/>
  <c r="X14" i="60"/>
  <c r="X15" i="60" l="1"/>
  <c r="X21" i="60"/>
  <c r="J21" i="60"/>
  <c r="AI19" i="60"/>
  <c r="AH19" i="60"/>
  <c r="AG19" i="60"/>
  <c r="AF19" i="60"/>
  <c r="H19" i="60"/>
  <c r="G19" i="60"/>
  <c r="F19" i="60"/>
  <c r="E19" i="60"/>
  <c r="D19" i="60"/>
  <c r="J20" i="60" l="1"/>
  <c r="AA19" i="60" l="1"/>
  <c r="K18" i="60"/>
  <c r="K21" i="60" s="1"/>
  <c r="L18" i="60"/>
  <c r="L21" i="60" s="1"/>
  <c r="M18" i="60"/>
  <c r="M21" i="60" s="1"/>
  <c r="J19" i="60"/>
  <c r="I19" i="60" l="1"/>
</calcChain>
</file>

<file path=xl/sharedStrings.xml><?xml version="1.0" encoding="utf-8"?>
<sst xmlns="http://schemas.openxmlformats.org/spreadsheetml/2006/main" count="68" uniqueCount="63">
  <si>
    <t>Наименование объекта</t>
  </si>
  <si>
    <t>в том числе</t>
  </si>
  <si>
    <t>Всего         (шт)</t>
  </si>
  <si>
    <t>Протяженность линии,                      (км)</t>
  </si>
  <si>
    <t>Усчасток СЛЭП</t>
  </si>
  <si>
    <t>Кол-во опор Всего (,шт.)</t>
  </si>
  <si>
    <t>Перечень объектов</t>
  </si>
  <si>
    <t>металлические промежуточные опоры (шт)</t>
  </si>
  <si>
    <t>металлические анкерные опоры (шт)</t>
  </si>
  <si>
    <t>Дневной осмотр ВЛ пеший,    выборочный (км)</t>
  </si>
  <si>
    <t>железобетонные анкерные опоры (шт)</t>
  </si>
  <si>
    <t>железобетонные промежуточные  опоры (шт)</t>
  </si>
  <si>
    <t>Проверка состояния фундаментов металлических опор (опора/фундамент)</t>
  </si>
  <si>
    <t>Занесение результатов технического освидетельствования в технический паспорт энергообъекта. Составление акта технического освидетельствования. (0,5 авт.л) 0,8 листа А4 на 1 линию (0,5 авт.л. = 5 листов А4)</t>
  </si>
  <si>
    <t>Согласование материалов технического освидетельствования (комплект) в сторонней организации, 1 оргазизация</t>
  </si>
  <si>
    <t>Проверка технической документации обследуемых объектов. 
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(10 форматок А4)</t>
  </si>
  <si>
    <t>Рекомендации по расчету</t>
  </si>
  <si>
    <t>30% от общей протяженности ВЛ</t>
  </si>
  <si>
    <t>30%  от общего количества железобетонных опор</t>
  </si>
  <si>
    <t xml:space="preserve">5% от общего количества металлических опор </t>
  </si>
  <si>
    <t>Количество цепей (шт)</t>
  </si>
  <si>
    <t>10% от общего количества металлических опор* количество металлических элементов на опоре. В первую очередь планировать опоры, находящихся в пределах 100 метров от автомобильных дорог с интенсивным движением, подверженных обработке дорожными реагентами, опоры в зоне химических уносов промышленных производств.</t>
  </si>
  <si>
    <t>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 (1 ед. оборудования (линия))</t>
  </si>
  <si>
    <t>Контроль  коррозионного износа металлических элементов металлических опор (1 элемент опоры)</t>
  </si>
  <si>
    <t>Измерение расстояний от проводов ВЛ до объектов</t>
  </si>
  <si>
    <t>Измерение стрелы провеса провода и молниезащитных тросов</t>
  </si>
  <si>
    <t>30% от общего количества анкерных металлических опор</t>
  </si>
  <si>
    <t>30% от общего количества промежуточных металлических опор</t>
  </si>
  <si>
    <t>2% от общего количества металлических опор опор* количество измерений (1 измерение на один заземлитель). В первую очередь планировать опоры с заземлителями в населенной местности, на участках ВЛ с агрессивными оползневыми, выдуваемыми или плохо проводящими грунтами</t>
  </si>
  <si>
    <t>2% от общего количества ж/б опор* количество измерений (1 измерение на один заземлитель). В первую очередь планировать опоры с заземлителями в населенной местности, на участках ВЛ с агрессивными оползневыми, выдуваемыми или плохо проводящими грунтами</t>
  </si>
  <si>
    <t>Проверка состояния (шт.)</t>
  </si>
  <si>
    <t>Проверка состояния металлических анкерных опор (шт)</t>
  </si>
  <si>
    <t>Проверка состояния металлических промежуточных опор  (шт)</t>
  </si>
  <si>
    <t>Проверка состояния железобетонных  опор (шт)</t>
  </si>
  <si>
    <t>Измерение расстояний от проводов ВЛ  на металлических опорах до поверхности земли, объектов сближения и пересечения теодолитом (1измер.)</t>
  </si>
  <si>
    <t>Измерение расстояний от проводов ВЛ  на ж/б опорах до поверхности земли,  объектов сближения и пересечения теодолитом (1измер.)</t>
  </si>
  <si>
    <t>Измерение стрел провеса проводов и молниезащитных тросов на металлических опорах теодолитом на открытой местности (1провод в пролете)</t>
  </si>
  <si>
    <t>Измерение стрел провеса проводов и молниезащитных тросов на железобетонных опорах теодолитом на открытой местности (1провод в пролете)</t>
  </si>
  <si>
    <t>Измерение стрел провеса проводов и молниезащитных тросов на железобетонных опорах теодолитом в лесистой местности (1провод в пролете)</t>
  </si>
  <si>
    <t>Измерение стрел провеса проводов и молниезащитных тросов на металлических опорах теодолитом в лесистой местности (1провод в пролете)</t>
  </si>
  <si>
    <t>по 3 измерения (каждая фаза)  для одноцепной линии  и по 6 измерений (каждая фаза) для двухцепной линии в 10% пролетов от общего количества пролетов</t>
  </si>
  <si>
    <t>по 4 измерения (каждая фаза и трос) для одноцепной линии и  по 7 измерений (каждая фаза и трос) для двухцепной линии в 5% пролетов от общего количества пролетов</t>
  </si>
  <si>
    <t>Ватутинский</t>
  </si>
  <si>
    <t>ИТОГО по ВЛ 220 кВ</t>
  </si>
  <si>
    <t xml:space="preserve"> </t>
  </si>
  <si>
    <t>Начальник службы ЛЭП</t>
  </si>
  <si>
    <t>А.Е. Фалин</t>
  </si>
  <si>
    <t xml:space="preserve">Заместитель главного инженера по высоковольтным сетям </t>
  </si>
  <si>
    <t>А.А. Лавриненко</t>
  </si>
  <si>
    <t>ИТОГО по ВЛ 35 кВ</t>
  </si>
  <si>
    <t>ВЛ 220 кВ (Двухцепная ВЛ)</t>
  </si>
  <si>
    <t>ВЛ 35 кВ (Одноцепная ВЛ)</t>
  </si>
  <si>
    <t>КВЛ 35 кВ Одинцово-Внуково</t>
  </si>
  <si>
    <t>ИТОГО по ВЛ 35-220 кВ</t>
  </si>
  <si>
    <t>КВЛ 220 кВ Бутово-Ясенево 1</t>
  </si>
  <si>
    <t>на  оказание услуг по техническому освидетельствованию ВЛ 35-220 кВ  Новая Москва - филиала ПАО "Россети Московский регион" в 2027 году.</t>
  </si>
  <si>
    <t>Проверка</t>
  </si>
  <si>
    <t>проверка</t>
  </si>
  <si>
    <t>Количество пролетов для измерения</t>
  </si>
  <si>
    <t>Общее количество измерений в выбранных пролетах</t>
  </si>
  <si>
    <t>Приложение №1 к ТЗ</t>
  </si>
  <si>
    <t>Измерение сопротивления  заземляющих устройств металлических опор
(одно измерение)/(опора)</t>
  </si>
  <si>
    <t>Измерение сопротивления  заземляющих устройств железобетонных опор
(одно измерение)/ (опора)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</si>
</sst>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#,##0.000"/>
    <numFmt numFmtId="167" formatCode="#,##0.0000"/>
  </numFmts>
  <fonts count="19" x14ac:knownFonts="1">
    <font>
      <sz val="13"/>
      <name val="Times New Roman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0" fillId="0" borderId="0"/>
    <xf numFmtId="0" fontId="18" fillId="0" borderId="0"/>
  </cellStyleXfs>
  <cellXfs count="137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/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4" xfId="0" applyFont="1" applyBorder="1"/>
    <xf numFmtId="0" fontId="1" fillId="3" borderId="1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" fillId="5" borderId="3" xfId="0" applyNumberFormat="1" applyFont="1" applyFill="1" applyBorder="1" applyAlignment="1">
      <alignment horizontal="center" vertical="center" wrapText="1"/>
    </xf>
    <xf numFmtId="3" fontId="1" fillId="5" borderId="8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 wrapText="1"/>
    </xf>
    <xf numFmtId="1" fontId="15" fillId="5" borderId="5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165" fontId="15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/>
    </xf>
    <xf numFmtId="9" fontId="5" fillId="5" borderId="1" xfId="0" applyNumberFormat="1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3" fontId="8" fillId="0" borderId="1" xfId="19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5" borderId="1" xfId="0" applyNumberFormat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/>
    </xf>
    <xf numFmtId="165" fontId="15" fillId="5" borderId="3" xfId="0" applyNumberFormat="1" applyFont="1" applyFill="1" applyBorder="1" applyAlignment="1">
      <alignment horizontal="center" vertical="center"/>
    </xf>
    <xf numFmtId="1" fontId="15" fillId="5" borderId="3" xfId="0" applyNumberFormat="1" applyFont="1" applyFill="1" applyBorder="1" applyAlignment="1">
      <alignment horizontal="center" vertical="center"/>
    </xf>
    <xf numFmtId="3" fontId="17" fillId="5" borderId="3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14" fillId="3" borderId="2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1" fontId="14" fillId="5" borderId="2" xfId="0" applyNumberFormat="1" applyFont="1" applyFill="1" applyBorder="1" applyAlignment="1">
      <alignment horizontal="center" vertical="center"/>
    </xf>
    <xf numFmtId="3" fontId="8" fillId="0" borderId="2" xfId="19" applyNumberFormat="1" applyFont="1" applyFill="1" applyBorder="1" applyAlignment="1">
      <alignment horizontal="center" vertical="center" wrapText="1"/>
    </xf>
    <xf numFmtId="3" fontId="9" fillId="6" borderId="2" xfId="0" applyNumberFormat="1" applyFont="1" applyFill="1" applyBorder="1" applyAlignment="1">
      <alignment horizontal="center" vertical="center" wrapText="1"/>
    </xf>
    <xf numFmtId="3" fontId="14" fillId="5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66" fontId="15" fillId="7" borderId="1" xfId="0" applyNumberFormat="1" applyFont="1" applyFill="1" applyBorder="1" applyAlignment="1">
      <alignment horizontal="center" vertical="center"/>
    </xf>
    <xf numFmtId="3" fontId="15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5" fillId="7" borderId="1" xfId="0" applyNumberFormat="1" applyFont="1" applyFill="1" applyBorder="1" applyAlignment="1">
      <alignment horizontal="center" vertical="center"/>
    </xf>
    <xf numFmtId="167" fontId="15" fillId="7" borderId="1" xfId="0" applyNumberFormat="1" applyFont="1" applyFill="1" applyBorder="1" applyAlignment="1">
      <alignment horizontal="center" vertical="center"/>
    </xf>
    <xf numFmtId="3" fontId="14" fillId="8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1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6" xfId="0" applyNumberFormat="1" applyFont="1" applyFill="1" applyBorder="1" applyAlignment="1">
      <alignment horizontal="center" vertical="center" wrapText="1"/>
    </xf>
    <xf numFmtId="3" fontId="15" fillId="5" borderId="5" xfId="0" applyNumberFormat="1" applyFont="1" applyFill="1" applyBorder="1" applyAlignment="1">
      <alignment horizontal="center" vertical="center"/>
    </xf>
    <xf numFmtId="3" fontId="15" fillId="5" borderId="6" xfId="0" applyNumberFormat="1" applyFont="1" applyFill="1" applyBorder="1" applyAlignment="1">
      <alignment horizontal="center" vertical="center"/>
    </xf>
    <xf numFmtId="1" fontId="15" fillId="5" borderId="3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3" fontId="16" fillId="5" borderId="3" xfId="0" applyNumberFormat="1" applyFont="1" applyFill="1" applyBorder="1" applyAlignment="1">
      <alignment horizontal="center" vertical="center" wrapText="1"/>
    </xf>
    <xf numFmtId="3" fontId="15" fillId="5" borderId="7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3" fontId="1" fillId="8" borderId="3" xfId="0" applyNumberFormat="1" applyFont="1" applyFill="1" applyBorder="1" applyAlignment="1">
      <alignment horizontal="center" vertical="center" wrapText="1"/>
    </xf>
    <xf numFmtId="3" fontId="1" fillId="8" borderId="8" xfId="0" applyNumberFormat="1" applyFont="1" applyFill="1" applyBorder="1" applyAlignment="1">
      <alignment horizontal="center" vertical="center" wrapText="1"/>
    </xf>
    <xf numFmtId="3" fontId="1" fillId="8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3" xfId="19"/>
    <cellStyle name="Обычный 4" xfId="28"/>
    <cellStyle name="Обычный 8" xfId="29"/>
    <cellStyle name="Параметр" xfId="20"/>
    <cellStyle name="ПеременныеСметы" xfId="21"/>
    <cellStyle name="РесСмета" xfId="22"/>
    <cellStyle name="СводкаСтоимРаб" xfId="23"/>
    <cellStyle name="СводРасч" xfId="24"/>
    <cellStyle name="Титул" xfId="25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9"/>
  <sheetViews>
    <sheetView tabSelected="1" topLeftCell="A4" zoomScale="70" zoomScaleNormal="70" workbookViewId="0">
      <pane xSplit="9" ySplit="1" topLeftCell="J5" activePane="bottomRight" state="frozen"/>
      <selection activeCell="A4" sqref="A4"/>
      <selection pane="topRight" activeCell="J4" sqref="J4"/>
      <selection pane="bottomLeft" activeCell="A5" sqref="A5"/>
      <selection pane="bottomRight" activeCell="AF14" sqref="A14:AF18"/>
    </sheetView>
  </sheetViews>
  <sheetFormatPr defaultColWidth="8.88671875" defaultRowHeight="16.5" x14ac:dyDescent="0.25"/>
  <cols>
    <col min="1" max="1" width="8.88671875" style="15"/>
    <col min="2" max="2" width="26.88671875" style="15" customWidth="1"/>
    <col min="3" max="3" width="9.6640625" style="17" customWidth="1"/>
    <col min="4" max="4" width="8.88671875" style="7"/>
    <col min="5" max="5" width="5.77734375" style="15" customWidth="1"/>
    <col min="6" max="7" width="6.44140625" style="15" customWidth="1"/>
    <col min="8" max="8" width="7.5546875" style="15" customWidth="1"/>
    <col min="9" max="9" width="6.44140625" style="15" customWidth="1"/>
    <col min="10" max="10" width="7.21875" style="16" customWidth="1"/>
    <col min="11" max="11" width="8.88671875" style="15"/>
    <col min="12" max="12" width="9.77734375" style="15" customWidth="1"/>
    <col min="13" max="13" width="6.33203125" style="15" customWidth="1"/>
    <col min="14" max="14" width="9.33203125" style="15" customWidth="1"/>
    <col min="15" max="15" width="9.21875" style="15" customWidth="1"/>
    <col min="16" max="16" width="8.88671875" style="15"/>
    <col min="17" max="17" width="9.6640625" style="15" customWidth="1"/>
    <col min="18" max="18" width="5.88671875" style="15" customWidth="1"/>
    <col min="19" max="19" width="6.6640625" style="15" customWidth="1"/>
    <col min="20" max="20" width="9.77734375" style="15" customWidth="1"/>
    <col min="21" max="21" width="8.88671875" style="15"/>
    <col min="22" max="22" width="10" style="15" customWidth="1"/>
    <col min="23" max="23" width="10.21875" style="15" customWidth="1"/>
    <col min="24" max="24" width="8.77734375" style="15" customWidth="1"/>
    <col min="25" max="26" width="7" style="15" customWidth="1"/>
    <col min="27" max="27" width="7.88671875" style="15" customWidth="1"/>
    <col min="28" max="28" width="7.5546875" style="15" customWidth="1"/>
    <col min="29" max="29" width="13.88671875" style="15" customWidth="1"/>
    <col min="30" max="30" width="6.88671875" style="15" customWidth="1"/>
    <col min="31" max="31" width="16.109375" style="15" customWidth="1"/>
    <col min="32" max="32" width="20.88671875" style="15" customWidth="1"/>
    <col min="33" max="33" width="17.5546875" style="15" customWidth="1"/>
    <col min="34" max="35" width="12.6640625" style="15" customWidth="1"/>
    <col min="36" max="36" width="10.77734375" style="15" bestFit="1" customWidth="1"/>
    <col min="37" max="16384" width="8.88671875" style="15"/>
  </cols>
  <sheetData>
    <row r="1" spans="1:39" s="8" customFormat="1" ht="15.75" x14ac:dyDescent="0.25">
      <c r="B1" s="1"/>
      <c r="C1" s="2"/>
      <c r="D1" s="5"/>
      <c r="E1" s="9"/>
      <c r="F1" s="9"/>
      <c r="G1" s="9"/>
      <c r="H1" s="9"/>
      <c r="I1" s="9"/>
      <c r="J1" s="10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21"/>
      <c r="AB1" s="21"/>
      <c r="AC1" s="9"/>
      <c r="AD1" s="9"/>
      <c r="AE1" s="9"/>
      <c r="AH1" s="9"/>
      <c r="AI1" s="9"/>
    </row>
    <row r="4" spans="1:39" s="13" customFormat="1" ht="39.75" customHeight="1" x14ac:dyDescent="0.25">
      <c r="B4" s="3"/>
      <c r="C4" s="2"/>
      <c r="D4" s="6"/>
      <c r="E4" s="6"/>
      <c r="F4" s="6"/>
      <c r="G4" s="6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27"/>
      <c r="AD4" s="127"/>
      <c r="AE4" s="127"/>
      <c r="AF4" s="127"/>
      <c r="AG4" s="127"/>
      <c r="AH4" s="127"/>
      <c r="AI4" s="127"/>
      <c r="AJ4" s="14"/>
      <c r="AM4" s="18"/>
    </row>
    <row r="5" spans="1:39" s="13" customFormat="1" ht="28.5" customHeight="1" x14ac:dyDescent="0.25">
      <c r="B5" s="3"/>
      <c r="C5" s="2"/>
      <c r="D5" s="6"/>
      <c r="E5" s="6"/>
      <c r="F5" s="6"/>
      <c r="G5" s="6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 t="s">
        <v>60</v>
      </c>
      <c r="AD5" s="14"/>
      <c r="AE5" s="14"/>
      <c r="AF5" s="14"/>
      <c r="AG5" s="14"/>
      <c r="AH5" s="14"/>
      <c r="AI5" s="14"/>
      <c r="AJ5" s="14"/>
      <c r="AK5" s="14"/>
      <c r="AL5" s="14"/>
      <c r="AM5" s="18"/>
    </row>
    <row r="6" spans="1:39" s="13" customFormat="1" ht="23.25" customHeight="1" x14ac:dyDescent="0.25">
      <c r="A6" s="129" t="s">
        <v>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9"/>
      <c r="AK6" s="19"/>
      <c r="AL6" s="19"/>
      <c r="AM6" s="18"/>
    </row>
    <row r="7" spans="1:39" s="13" customFormat="1" ht="27.75" customHeight="1" x14ac:dyDescent="0.25">
      <c r="A7" s="106" t="s">
        <v>55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9"/>
      <c r="AK7" s="19"/>
      <c r="AL7" s="19"/>
      <c r="AM7" s="18"/>
    </row>
    <row r="8" spans="1:39" s="11" customFormat="1" ht="26.25" customHeight="1" x14ac:dyDescent="0.25">
      <c r="A8" s="133" t="s">
        <v>44</v>
      </c>
      <c r="B8" s="134" t="s">
        <v>0</v>
      </c>
      <c r="C8" s="135" t="s">
        <v>4</v>
      </c>
      <c r="D8" s="136" t="s">
        <v>3</v>
      </c>
      <c r="E8" s="107" t="s">
        <v>5</v>
      </c>
      <c r="F8" s="107"/>
      <c r="G8" s="107"/>
      <c r="H8" s="107"/>
      <c r="I8" s="107"/>
      <c r="J8" s="114" t="s">
        <v>9</v>
      </c>
      <c r="K8" s="107" t="s">
        <v>30</v>
      </c>
      <c r="L8" s="107"/>
      <c r="M8" s="107"/>
      <c r="N8" s="119" t="s">
        <v>56</v>
      </c>
      <c r="O8" s="120"/>
      <c r="P8" s="108" t="s">
        <v>24</v>
      </c>
      <c r="Q8" s="109"/>
      <c r="R8" s="119" t="s">
        <v>57</v>
      </c>
      <c r="S8" s="120"/>
      <c r="T8" s="108" t="s">
        <v>25</v>
      </c>
      <c r="U8" s="112"/>
      <c r="V8" s="112"/>
      <c r="W8" s="109"/>
      <c r="X8" s="107" t="s">
        <v>12</v>
      </c>
      <c r="Y8" s="110" t="s">
        <v>20</v>
      </c>
      <c r="Z8" s="43" t="s">
        <v>57</v>
      </c>
      <c r="AA8" s="107" t="s">
        <v>23</v>
      </c>
      <c r="AB8" s="63" t="s">
        <v>57</v>
      </c>
      <c r="AC8" s="130" t="s">
        <v>61</v>
      </c>
      <c r="AD8" s="43" t="s">
        <v>57</v>
      </c>
      <c r="AE8" s="130" t="s">
        <v>62</v>
      </c>
      <c r="AF8" s="107" t="s">
        <v>15</v>
      </c>
      <c r="AG8" s="107" t="s">
        <v>22</v>
      </c>
      <c r="AH8" s="107" t="s">
        <v>13</v>
      </c>
      <c r="AI8" s="107" t="s">
        <v>14</v>
      </c>
    </row>
    <row r="9" spans="1:39" s="11" customFormat="1" ht="16.5" customHeight="1" x14ac:dyDescent="0.25">
      <c r="A9" s="133"/>
      <c r="B9" s="134"/>
      <c r="C9" s="135"/>
      <c r="D9" s="136"/>
      <c r="E9" s="107" t="s">
        <v>1</v>
      </c>
      <c r="F9" s="107"/>
      <c r="G9" s="107"/>
      <c r="H9" s="107"/>
      <c r="I9" s="107" t="s">
        <v>2</v>
      </c>
      <c r="J9" s="114"/>
      <c r="K9" s="107" t="s">
        <v>1</v>
      </c>
      <c r="L9" s="107"/>
      <c r="M9" s="107"/>
      <c r="N9" s="43"/>
      <c r="O9" s="43"/>
      <c r="P9" s="110" t="s">
        <v>34</v>
      </c>
      <c r="Q9" s="110" t="s">
        <v>35</v>
      </c>
      <c r="R9" s="43"/>
      <c r="S9" s="43"/>
      <c r="T9" s="110" t="s">
        <v>36</v>
      </c>
      <c r="U9" s="110" t="s">
        <v>39</v>
      </c>
      <c r="V9" s="110" t="s">
        <v>37</v>
      </c>
      <c r="W9" s="110" t="s">
        <v>38</v>
      </c>
      <c r="X9" s="107"/>
      <c r="Y9" s="113"/>
      <c r="Z9" s="59"/>
      <c r="AA9" s="128"/>
      <c r="AB9" s="44"/>
      <c r="AC9" s="131"/>
      <c r="AD9" s="43"/>
      <c r="AE9" s="131"/>
      <c r="AF9" s="107"/>
      <c r="AG9" s="107"/>
      <c r="AH9" s="107"/>
      <c r="AI9" s="107"/>
    </row>
    <row r="10" spans="1:39" s="12" customFormat="1" ht="182.25" customHeight="1" x14ac:dyDescent="0.25">
      <c r="A10" s="133"/>
      <c r="B10" s="134"/>
      <c r="C10" s="135"/>
      <c r="D10" s="136"/>
      <c r="E10" s="24" t="s">
        <v>8</v>
      </c>
      <c r="F10" s="24" t="s">
        <v>7</v>
      </c>
      <c r="G10" s="24" t="s">
        <v>10</v>
      </c>
      <c r="H10" s="24" t="s">
        <v>11</v>
      </c>
      <c r="I10" s="107"/>
      <c r="J10" s="114"/>
      <c r="K10" s="25" t="s">
        <v>31</v>
      </c>
      <c r="L10" s="25" t="s">
        <v>32</v>
      </c>
      <c r="M10" s="25" t="s">
        <v>33</v>
      </c>
      <c r="N10" s="44" t="s">
        <v>58</v>
      </c>
      <c r="O10" s="44" t="s">
        <v>59</v>
      </c>
      <c r="P10" s="111"/>
      <c r="Q10" s="111"/>
      <c r="R10" s="44"/>
      <c r="S10" s="44"/>
      <c r="T10" s="111"/>
      <c r="U10" s="111"/>
      <c r="V10" s="111"/>
      <c r="W10" s="111"/>
      <c r="X10" s="107"/>
      <c r="Y10" s="111"/>
      <c r="Z10" s="60"/>
      <c r="AA10" s="128"/>
      <c r="AB10" s="44"/>
      <c r="AC10" s="132"/>
      <c r="AD10" s="60"/>
      <c r="AE10" s="132"/>
      <c r="AF10" s="107"/>
      <c r="AG10" s="107"/>
      <c r="AH10" s="107"/>
      <c r="AI10" s="107"/>
    </row>
    <row r="11" spans="1:39" s="20" customFormat="1" ht="12.7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57"/>
      <c r="O11" s="45"/>
      <c r="P11" s="4">
        <v>14</v>
      </c>
      <c r="Q11" s="4">
        <v>15</v>
      </c>
      <c r="R11" s="57"/>
      <c r="S11" s="45"/>
      <c r="T11" s="4">
        <v>16</v>
      </c>
      <c r="U11" s="4">
        <v>17</v>
      </c>
      <c r="V11" s="4">
        <v>18</v>
      </c>
      <c r="W11" s="4">
        <v>19</v>
      </c>
      <c r="X11" s="4">
        <v>20</v>
      </c>
      <c r="Y11" s="4">
        <v>21</v>
      </c>
      <c r="Z11" s="57"/>
      <c r="AA11" s="4">
        <v>22</v>
      </c>
      <c r="AB11" s="57"/>
      <c r="AC11" s="4">
        <v>23</v>
      </c>
      <c r="AD11" s="45"/>
      <c r="AE11" s="4">
        <v>24</v>
      </c>
      <c r="AF11" s="4">
        <v>25</v>
      </c>
      <c r="AG11" s="4">
        <v>26</v>
      </c>
      <c r="AH11" s="4">
        <v>27</v>
      </c>
      <c r="AI11" s="4">
        <v>28</v>
      </c>
    </row>
    <row r="12" spans="1:39" s="20" customFormat="1" ht="123" hidden="1" customHeight="1" x14ac:dyDescent="0.25">
      <c r="A12" s="22"/>
      <c r="B12" s="22" t="s">
        <v>16</v>
      </c>
      <c r="C12" s="22"/>
      <c r="D12" s="22"/>
      <c r="E12" s="22"/>
      <c r="F12" s="22"/>
      <c r="G12" s="22"/>
      <c r="H12" s="22"/>
      <c r="I12" s="22"/>
      <c r="J12" s="22" t="s">
        <v>17</v>
      </c>
      <c r="K12" s="23" t="s">
        <v>26</v>
      </c>
      <c r="L12" s="23" t="s">
        <v>27</v>
      </c>
      <c r="M12" s="22" t="s">
        <v>18</v>
      </c>
      <c r="N12" s="46"/>
      <c r="O12" s="46"/>
      <c r="P12" s="116" t="s">
        <v>40</v>
      </c>
      <c r="Q12" s="117"/>
      <c r="R12" s="46"/>
      <c r="S12" s="46"/>
      <c r="T12" s="116" t="s">
        <v>41</v>
      </c>
      <c r="U12" s="118"/>
      <c r="V12" s="118"/>
      <c r="W12" s="117"/>
      <c r="X12" s="22" t="s">
        <v>19</v>
      </c>
      <c r="Y12" s="23"/>
      <c r="Z12" s="37"/>
      <c r="AA12" s="22" t="s">
        <v>21</v>
      </c>
      <c r="AB12" s="22"/>
      <c r="AC12" s="22" t="s">
        <v>28</v>
      </c>
      <c r="AD12" s="64"/>
      <c r="AE12" s="22" t="s">
        <v>29</v>
      </c>
      <c r="AF12" s="22"/>
      <c r="AG12" s="22"/>
      <c r="AH12" s="22"/>
      <c r="AI12" s="22"/>
    </row>
    <row r="13" spans="1:39" s="13" customFormat="1" ht="19.5" hidden="1" customHeight="1" x14ac:dyDescent="0.25">
      <c r="A13" s="103" t="s">
        <v>50</v>
      </c>
      <c r="B13" s="103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124"/>
      <c r="U13" s="124"/>
      <c r="V13" s="124"/>
      <c r="W13" s="124"/>
      <c r="X13" s="66"/>
      <c r="Y13" s="67"/>
      <c r="Z13" s="67"/>
      <c r="AA13" s="67"/>
      <c r="AB13" s="67"/>
      <c r="AC13" s="67"/>
      <c r="AD13" s="66"/>
      <c r="AE13" s="67"/>
      <c r="AF13" s="67"/>
      <c r="AG13" s="67"/>
      <c r="AH13" s="67"/>
      <c r="AI13" s="67"/>
    </row>
    <row r="14" spans="1:39" s="13" customFormat="1" ht="15" x14ac:dyDescent="0.25">
      <c r="A14" s="30">
        <v>1</v>
      </c>
      <c r="B14" s="36" t="s">
        <v>54</v>
      </c>
      <c r="C14" s="31" t="s">
        <v>42</v>
      </c>
      <c r="D14" s="26">
        <v>4.0490000000000004</v>
      </c>
      <c r="E14" s="32">
        <v>14</v>
      </c>
      <c r="F14" s="33">
        <v>3</v>
      </c>
      <c r="G14" s="33">
        <v>0</v>
      </c>
      <c r="H14" s="33">
        <v>0</v>
      </c>
      <c r="I14" s="27">
        <v>17</v>
      </c>
      <c r="J14" s="26">
        <f t="shared" ref="J14" si="0">D14*0.3</f>
        <v>1.2146999999999999</v>
      </c>
      <c r="K14" s="40">
        <f t="shared" ref="K14:K15" si="1">E14*0.3</f>
        <v>4</v>
      </c>
      <c r="L14" s="40">
        <f t="shared" ref="L14:L15" si="2">F14*0.3</f>
        <v>1</v>
      </c>
      <c r="M14" s="40">
        <f>(G14+H14)*0.3</f>
        <v>0</v>
      </c>
      <c r="N14" s="56">
        <f>(I14-1)*0.1</f>
        <v>2</v>
      </c>
      <c r="O14" s="56">
        <f>N14*6</f>
        <v>12</v>
      </c>
      <c r="P14" s="33">
        <f>ROUND((E14+F14-1)*0.1,0)*6</f>
        <v>12</v>
      </c>
      <c r="Q14" s="33">
        <f>ROUND((G14+H14)*0.1,0)*6</f>
        <v>0</v>
      </c>
      <c r="R14" s="56">
        <f>(I14-1)*0.05</f>
        <v>1</v>
      </c>
      <c r="S14" s="56">
        <f>R14*7</f>
        <v>7</v>
      </c>
      <c r="T14" s="62">
        <f>ROUND(((F14+E14))*0.03,0)*7</f>
        <v>7</v>
      </c>
      <c r="U14" s="62">
        <f>ROUND(((F14+E14))*0.02,0)*7</f>
        <v>0</v>
      </c>
      <c r="V14" s="62">
        <f>ROUND(((H14+G14)-1)*0.03,0)*7</f>
        <v>0</v>
      </c>
      <c r="W14" s="62">
        <f>ROUND(((I14+H14)-1)*0.02,0)*7</f>
        <v>0</v>
      </c>
      <c r="X14" s="32">
        <f>(E14+F14)*0.05</f>
        <v>1</v>
      </c>
      <c r="Y14" s="68">
        <v>2</v>
      </c>
      <c r="Z14" s="61">
        <f>(E14+F14)*0.1</f>
        <v>2</v>
      </c>
      <c r="AA14" s="69">
        <f>ROUND((E14+F14)*0.1,0)*2</f>
        <v>4</v>
      </c>
      <c r="AB14" s="61">
        <v>1</v>
      </c>
      <c r="AC14" s="32">
        <f>AB14*4</f>
        <v>4</v>
      </c>
      <c r="AD14" s="102">
        <v>0</v>
      </c>
      <c r="AE14" s="32">
        <v>0</v>
      </c>
      <c r="AF14" s="32">
        <v>1</v>
      </c>
      <c r="AG14" s="32">
        <v>1</v>
      </c>
      <c r="AH14" s="70">
        <v>0.16</v>
      </c>
      <c r="AI14" s="32">
        <v>1</v>
      </c>
    </row>
    <row r="15" spans="1:39" s="13" customFormat="1" ht="14.25" hidden="1" customHeight="1" x14ac:dyDescent="0.25">
      <c r="A15" s="30"/>
      <c r="B15" s="28" t="s">
        <v>43</v>
      </c>
      <c r="C15" s="31"/>
      <c r="D15" s="29">
        <f t="shared" ref="D15" si="3">SUM(D14)</f>
        <v>4.0490000000000004</v>
      </c>
      <c r="E15" s="38">
        <f t="shared" ref="E15" si="4">SUM(E14)</f>
        <v>14</v>
      </c>
      <c r="F15" s="38">
        <f t="shared" ref="F15" si="5">SUM(F14)</f>
        <v>3</v>
      </c>
      <c r="G15" s="29">
        <f t="shared" ref="G15" si="6">SUM(G14)</f>
        <v>0</v>
      </c>
      <c r="H15" s="29">
        <f t="shared" ref="H15" si="7">SUM(H14)</f>
        <v>0</v>
      </c>
      <c r="I15" s="29">
        <f t="shared" ref="I15" si="8">SUM(I14)</f>
        <v>17</v>
      </c>
      <c r="J15" s="39">
        <f t="shared" ref="J15" si="9">SUM(J14)</f>
        <v>1.2146999999999999</v>
      </c>
      <c r="K15" s="41">
        <f t="shared" si="1"/>
        <v>4</v>
      </c>
      <c r="L15" s="41">
        <f t="shared" si="2"/>
        <v>1</v>
      </c>
      <c r="M15" s="41">
        <f>(G15+H15)*0.3</f>
        <v>0</v>
      </c>
      <c r="N15" s="48">
        <f>N14</f>
        <v>2</v>
      </c>
      <c r="O15" s="48">
        <f>O14</f>
        <v>12</v>
      </c>
      <c r="P15" s="71">
        <f>P14</f>
        <v>12</v>
      </c>
      <c r="Q15" s="71">
        <f>Q14</f>
        <v>0</v>
      </c>
      <c r="R15" s="48"/>
      <c r="S15" s="48"/>
      <c r="T15" s="71">
        <f>T14</f>
        <v>7</v>
      </c>
      <c r="U15" s="71">
        <f>U14</f>
        <v>0</v>
      </c>
      <c r="V15" s="71">
        <f>V14</f>
        <v>0</v>
      </c>
      <c r="W15" s="71">
        <f>W14</f>
        <v>0</v>
      </c>
      <c r="X15" s="58">
        <f>X14</f>
        <v>1</v>
      </c>
      <c r="Y15" s="72"/>
      <c r="Z15" s="73"/>
      <c r="AA15" s="58">
        <f>AA14</f>
        <v>4</v>
      </c>
      <c r="AB15" s="73"/>
      <c r="AC15" s="58">
        <f>AC14</f>
        <v>4</v>
      </c>
      <c r="AD15" s="73"/>
      <c r="AE15" s="58">
        <f>AE14</f>
        <v>0</v>
      </c>
      <c r="AF15" s="58">
        <v>1</v>
      </c>
      <c r="AG15" s="58">
        <v>1</v>
      </c>
      <c r="AH15" s="74">
        <f>AH14</f>
        <v>0.16</v>
      </c>
      <c r="AI15" s="58">
        <v>1</v>
      </c>
    </row>
    <row r="16" spans="1:39" s="50" customFormat="1" ht="14.25" hidden="1" x14ac:dyDescent="0.25">
      <c r="A16" s="75"/>
      <c r="B16" s="76"/>
      <c r="C16" s="77"/>
      <c r="D16" s="78"/>
      <c r="E16" s="78"/>
      <c r="F16" s="78"/>
      <c r="G16" s="78"/>
      <c r="H16" s="78"/>
      <c r="I16" s="78"/>
      <c r="J16" s="79">
        <f>D15*0.3</f>
        <v>1.2146999999999999</v>
      </c>
      <c r="K16" s="80">
        <f>E14*0.3</f>
        <v>4</v>
      </c>
      <c r="L16" s="80">
        <f>F14*0.3</f>
        <v>1</v>
      </c>
      <c r="M16" s="80">
        <f>(G14+H14)*0.3</f>
        <v>0</v>
      </c>
      <c r="N16" s="80"/>
      <c r="O16" s="80"/>
      <c r="P16" s="123">
        <f>P15+Q15</f>
        <v>12</v>
      </c>
      <c r="Q16" s="123"/>
      <c r="R16" s="80"/>
      <c r="S16" s="80"/>
      <c r="T16" s="125">
        <f>T15+U15+V15+W15</f>
        <v>7</v>
      </c>
      <c r="U16" s="125"/>
      <c r="V16" s="125"/>
      <c r="W16" s="125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</row>
    <row r="17" spans="1:35" s="95" customFormat="1" ht="24.75" hidden="1" customHeight="1" x14ac:dyDescent="0.25">
      <c r="A17" s="103" t="s">
        <v>51</v>
      </c>
      <c r="B17" s="103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</row>
    <row r="18" spans="1:35" s="13" customFormat="1" ht="18.75" customHeight="1" x14ac:dyDescent="0.25">
      <c r="A18" s="82">
        <v>2</v>
      </c>
      <c r="B18" s="83" t="s">
        <v>52</v>
      </c>
      <c r="C18" s="84" t="s">
        <v>42</v>
      </c>
      <c r="D18" s="85">
        <v>2.9620000000000002</v>
      </c>
      <c r="E18" s="86">
        <v>4</v>
      </c>
      <c r="F18" s="87">
        <v>1</v>
      </c>
      <c r="G18" s="87">
        <v>0</v>
      </c>
      <c r="H18" s="87">
        <v>15</v>
      </c>
      <c r="I18" s="88">
        <v>20</v>
      </c>
      <c r="J18" s="85">
        <f t="shared" ref="J18:L18" si="10">D18*0.3</f>
        <v>0.88859999999999995</v>
      </c>
      <c r="K18" s="89">
        <f t="shared" si="10"/>
        <v>1</v>
      </c>
      <c r="L18" s="89">
        <f t="shared" si="10"/>
        <v>0</v>
      </c>
      <c r="M18" s="89">
        <f>(G18+H18)*0.3</f>
        <v>5</v>
      </c>
      <c r="N18" s="90">
        <f>(I18-1)*0.1</f>
        <v>2</v>
      </c>
      <c r="O18" s="90">
        <f>N18*3</f>
        <v>6</v>
      </c>
      <c r="P18" s="33">
        <f>ROUND((E18+F18-1)*0.1,0)*3</f>
        <v>0</v>
      </c>
      <c r="Q18" s="33">
        <f>ROUND((G18+H18)*0.1,0)*3</f>
        <v>6</v>
      </c>
      <c r="R18" s="90">
        <f>(I18-1)*0.05</f>
        <v>1</v>
      </c>
      <c r="S18" s="90">
        <f>R18*4</f>
        <v>4</v>
      </c>
      <c r="T18" s="91">
        <f>ROUND(((F18+E18))*0.03,0)*4</f>
        <v>0</v>
      </c>
      <c r="U18" s="91">
        <f>ROUND(((F18+E18))*0.02,0)*4</f>
        <v>0</v>
      </c>
      <c r="V18" s="91">
        <f>ROUND(((H18+G18)-1)*0.03,0)*4</f>
        <v>0</v>
      </c>
      <c r="W18" s="91">
        <f>ROUND(((I18+H18)-1)*0.02,0)*4</f>
        <v>4</v>
      </c>
      <c r="X18" s="86">
        <v>1</v>
      </c>
      <c r="Y18" s="92">
        <v>1</v>
      </c>
      <c r="Z18" s="93">
        <f>(E18+F18)*0.1</f>
        <v>1</v>
      </c>
      <c r="AA18" s="86">
        <f>ROUND((E18+F18)*0.1,0)*2</f>
        <v>2</v>
      </c>
      <c r="AB18" s="93">
        <v>1</v>
      </c>
      <c r="AC18" s="86">
        <f>AB18</f>
        <v>1</v>
      </c>
      <c r="AD18" s="93">
        <v>1</v>
      </c>
      <c r="AE18" s="86">
        <v>1</v>
      </c>
      <c r="AF18" s="86">
        <v>1</v>
      </c>
      <c r="AG18" s="86">
        <v>1</v>
      </c>
      <c r="AH18" s="94">
        <f>0.16</f>
        <v>0.16</v>
      </c>
      <c r="AI18" s="86">
        <v>1</v>
      </c>
    </row>
    <row r="19" spans="1:35" s="13" customFormat="1" ht="12.75" hidden="1" customHeight="1" x14ac:dyDescent="0.25">
      <c r="A19" s="30"/>
      <c r="B19" s="28" t="s">
        <v>49</v>
      </c>
      <c r="C19" s="31"/>
      <c r="D19" s="29">
        <f t="shared" ref="D19:J19" si="11">SUM(D18:D18)</f>
        <v>2.9620000000000002</v>
      </c>
      <c r="E19" s="38">
        <f t="shared" si="11"/>
        <v>4</v>
      </c>
      <c r="F19" s="38">
        <f t="shared" si="11"/>
        <v>1</v>
      </c>
      <c r="G19" s="38">
        <f t="shared" si="11"/>
        <v>0</v>
      </c>
      <c r="H19" s="38">
        <f t="shared" si="11"/>
        <v>15</v>
      </c>
      <c r="I19" s="29">
        <f t="shared" si="11"/>
        <v>20</v>
      </c>
      <c r="J19" s="39">
        <f t="shared" si="11"/>
        <v>0.88859999999999995</v>
      </c>
      <c r="K19" s="39">
        <v>1</v>
      </c>
      <c r="L19" s="39">
        <v>0</v>
      </c>
      <c r="M19" s="41">
        <v>5</v>
      </c>
      <c r="N19" s="48">
        <f>N18</f>
        <v>2</v>
      </c>
      <c r="O19" s="48">
        <f>O18</f>
        <v>6</v>
      </c>
      <c r="P19" s="42">
        <f>P18</f>
        <v>0</v>
      </c>
      <c r="Q19" s="42">
        <f>Q18</f>
        <v>6</v>
      </c>
      <c r="R19" s="48"/>
      <c r="S19" s="48"/>
      <c r="T19" s="42">
        <f>T18</f>
        <v>0</v>
      </c>
      <c r="U19" s="42">
        <f>U18</f>
        <v>0</v>
      </c>
      <c r="V19" s="42">
        <f>V18</f>
        <v>0</v>
      </c>
      <c r="W19" s="42">
        <f>W18</f>
        <v>4</v>
      </c>
      <c r="X19" s="42">
        <f>X18</f>
        <v>1</v>
      </c>
      <c r="Y19" s="29"/>
      <c r="Z19" s="54"/>
      <c r="AA19" s="42">
        <f>SUM(AA18:AA18)</f>
        <v>2</v>
      </c>
      <c r="AB19" s="49"/>
      <c r="AC19" s="42">
        <f>AC18</f>
        <v>1</v>
      </c>
      <c r="AD19" s="49"/>
      <c r="AE19" s="42">
        <f>AE18</f>
        <v>1</v>
      </c>
      <c r="AF19" s="39">
        <f>SUM(AF18:AF18)</f>
        <v>1</v>
      </c>
      <c r="AG19" s="39">
        <f>SUM(AG18:AG18)</f>
        <v>1</v>
      </c>
      <c r="AH19" s="65">
        <f>SUM(AH18:AH18)</f>
        <v>0.16</v>
      </c>
      <c r="AI19" s="39">
        <f>SUM(AI18:AI18)</f>
        <v>1</v>
      </c>
    </row>
    <row r="20" spans="1:35" s="50" customFormat="1" ht="12.75" hidden="1" x14ac:dyDescent="0.25">
      <c r="A20" s="51"/>
      <c r="B20" s="52"/>
      <c r="C20" s="53"/>
      <c r="D20" s="54"/>
      <c r="E20" s="54"/>
      <c r="F20" s="54"/>
      <c r="G20" s="54"/>
      <c r="H20" s="54"/>
      <c r="I20" s="54"/>
      <c r="J20" s="55">
        <f>D19*0.3</f>
        <v>0.88859999999999995</v>
      </c>
      <c r="K20" s="48">
        <f>E18*0.3</f>
        <v>1</v>
      </c>
      <c r="L20" s="48">
        <f>F18*0.3</f>
        <v>0</v>
      </c>
      <c r="M20" s="47">
        <f>(H18+G18)*0.3</f>
        <v>5</v>
      </c>
      <c r="N20" s="48"/>
      <c r="O20" s="48"/>
      <c r="P20" s="121">
        <f>P19+Q19</f>
        <v>6</v>
      </c>
      <c r="Q20" s="122"/>
      <c r="R20" s="48"/>
      <c r="S20" s="48"/>
      <c r="T20" s="121">
        <f>T19+U19+V19+W19</f>
        <v>4</v>
      </c>
      <c r="U20" s="126"/>
      <c r="V20" s="126"/>
      <c r="W20" s="122"/>
      <c r="X20" s="49"/>
      <c r="Y20" s="54"/>
      <c r="Z20" s="54"/>
      <c r="AA20" s="49"/>
      <c r="AB20" s="49"/>
      <c r="AC20" s="49"/>
      <c r="AD20" s="49"/>
      <c r="AE20" s="54"/>
      <c r="AF20" s="54"/>
      <c r="AG20" s="54"/>
      <c r="AH20" s="54"/>
      <c r="AI20" s="54"/>
    </row>
    <row r="21" spans="1:35" s="99" customFormat="1" ht="17.25" customHeight="1" x14ac:dyDescent="0.25">
      <c r="A21" s="104" t="s">
        <v>53</v>
      </c>
      <c r="B21" s="105"/>
      <c r="C21" s="96"/>
      <c r="D21" s="97">
        <f>SUM(D18+D14)</f>
        <v>7.0110000000000001</v>
      </c>
      <c r="E21" s="98">
        <f t="shared" ref="E21:AI21" si="12">SUM(E18+E14)</f>
        <v>18</v>
      </c>
      <c r="F21" s="98">
        <f t="shared" si="12"/>
        <v>4</v>
      </c>
      <c r="G21" s="98">
        <f t="shared" si="12"/>
        <v>0</v>
      </c>
      <c r="H21" s="98">
        <f t="shared" si="12"/>
        <v>15</v>
      </c>
      <c r="I21" s="98">
        <f t="shared" si="12"/>
        <v>37</v>
      </c>
      <c r="J21" s="101">
        <f t="shared" si="12"/>
        <v>2.1032999999999999</v>
      </c>
      <c r="K21" s="98">
        <f t="shared" si="12"/>
        <v>5</v>
      </c>
      <c r="L21" s="98">
        <f t="shared" si="12"/>
        <v>1</v>
      </c>
      <c r="M21" s="98">
        <f t="shared" si="12"/>
        <v>5</v>
      </c>
      <c r="N21" s="97"/>
      <c r="O21" s="97"/>
      <c r="P21" s="98">
        <f t="shared" si="12"/>
        <v>12</v>
      </c>
      <c r="Q21" s="98">
        <f t="shared" si="12"/>
        <v>6</v>
      </c>
      <c r="R21" s="98"/>
      <c r="S21" s="98"/>
      <c r="T21" s="98">
        <f t="shared" si="12"/>
        <v>7</v>
      </c>
      <c r="U21" s="98">
        <f t="shared" si="12"/>
        <v>0</v>
      </c>
      <c r="V21" s="98">
        <f t="shared" si="12"/>
        <v>0</v>
      </c>
      <c r="W21" s="98">
        <f t="shared" si="12"/>
        <v>4</v>
      </c>
      <c r="X21" s="98">
        <f t="shared" si="12"/>
        <v>2</v>
      </c>
      <c r="Y21" s="98"/>
      <c r="Z21" s="98"/>
      <c r="AA21" s="98">
        <f t="shared" si="12"/>
        <v>6</v>
      </c>
      <c r="AB21" s="98"/>
      <c r="AC21" s="98">
        <f t="shared" si="12"/>
        <v>5</v>
      </c>
      <c r="AD21" s="98"/>
      <c r="AE21" s="98">
        <f t="shared" si="12"/>
        <v>1</v>
      </c>
      <c r="AF21" s="98">
        <f t="shared" si="12"/>
        <v>2</v>
      </c>
      <c r="AG21" s="98">
        <f t="shared" si="12"/>
        <v>2</v>
      </c>
      <c r="AH21" s="100">
        <f t="shared" si="12"/>
        <v>0.32</v>
      </c>
      <c r="AI21" s="98">
        <f t="shared" si="12"/>
        <v>2</v>
      </c>
    </row>
    <row r="25" spans="1:35" s="34" customFormat="1" ht="12.75" x14ac:dyDescent="0.2">
      <c r="B25" s="34" t="s">
        <v>45</v>
      </c>
      <c r="M25" s="35"/>
      <c r="N25" s="35"/>
      <c r="O25" s="35"/>
      <c r="P25" s="35"/>
      <c r="Q25" s="115" t="s">
        <v>46</v>
      </c>
      <c r="R25" s="115"/>
      <c r="S25" s="115"/>
      <c r="T25" s="115"/>
    </row>
    <row r="26" spans="1:35" s="34" customFormat="1" ht="12.75" x14ac:dyDescent="0.2"/>
    <row r="27" spans="1:35" s="34" customFormat="1" ht="12.75" x14ac:dyDescent="0.2"/>
    <row r="28" spans="1:35" s="34" customFormat="1" ht="12.75" x14ac:dyDescent="0.2"/>
    <row r="29" spans="1:35" s="34" customFormat="1" ht="12.75" x14ac:dyDescent="0.2">
      <c r="B29" s="34" t="s">
        <v>47</v>
      </c>
      <c r="M29" s="35"/>
      <c r="N29" s="35"/>
      <c r="O29" s="35"/>
      <c r="P29" s="35"/>
      <c r="Q29" s="115" t="s">
        <v>48</v>
      </c>
      <c r="R29" s="115"/>
      <c r="S29" s="115"/>
      <c r="T29" s="115"/>
    </row>
  </sheetData>
  <mergeCells count="45">
    <mergeCell ref="AC4:AI4"/>
    <mergeCell ref="AH8:AH10"/>
    <mergeCell ref="AA8:AA10"/>
    <mergeCell ref="N8:O8"/>
    <mergeCell ref="A6:AI6"/>
    <mergeCell ref="AC8:AC10"/>
    <mergeCell ref="AE8:AE10"/>
    <mergeCell ref="A8:A10"/>
    <mergeCell ref="B8:B10"/>
    <mergeCell ref="C8:C10"/>
    <mergeCell ref="D8:D10"/>
    <mergeCell ref="E8:I8"/>
    <mergeCell ref="E9:H9"/>
    <mergeCell ref="I9:I10"/>
    <mergeCell ref="Q29:T29"/>
    <mergeCell ref="AF8:AF10"/>
    <mergeCell ref="K8:M8"/>
    <mergeCell ref="Q25:T25"/>
    <mergeCell ref="P12:Q12"/>
    <mergeCell ref="T12:W12"/>
    <mergeCell ref="R8:S8"/>
    <mergeCell ref="P20:Q20"/>
    <mergeCell ref="P16:Q16"/>
    <mergeCell ref="T13:U13"/>
    <mergeCell ref="V13:W13"/>
    <mergeCell ref="T16:W16"/>
    <mergeCell ref="T20:W20"/>
    <mergeCell ref="K9:M9"/>
    <mergeCell ref="X8:X10"/>
    <mergeCell ref="A13:B13"/>
    <mergeCell ref="A17:B17"/>
    <mergeCell ref="A21:B21"/>
    <mergeCell ref="A7:AI7"/>
    <mergeCell ref="AG8:AG10"/>
    <mergeCell ref="P8:Q8"/>
    <mergeCell ref="P9:P10"/>
    <mergeCell ref="Q9:Q10"/>
    <mergeCell ref="T8:W8"/>
    <mergeCell ref="U9:U10"/>
    <mergeCell ref="V9:V10"/>
    <mergeCell ref="W9:W10"/>
    <mergeCell ref="Y8:Y10"/>
    <mergeCell ref="J8:J10"/>
    <mergeCell ref="T9:T10"/>
    <mergeCell ref="AI8:AI10"/>
  </mergeCells>
  <pageMargins left="0" right="0" top="0" bottom="0" header="0.31496062992125984" footer="0.31496062992125984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2027год</vt:lpstr>
    </vt:vector>
  </TitlesOfParts>
  <Company>******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Рогачев Максим Юрьевич</cp:lastModifiedBy>
  <cp:lastPrinted>2024-03-26T08:27:51Z</cp:lastPrinted>
  <dcterms:created xsi:type="dcterms:W3CDTF">2004-12-15T14:36:40Z</dcterms:created>
  <dcterms:modified xsi:type="dcterms:W3CDTF">2026-06-23T04:45:16Z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